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stelle\Vergabeprojekte\Vergabeprojekte 2026\AS 20-2026 Beratungsleistung im Referat HGF\02 Vergabeunterlagen IN BEARBEITUNG\Stufe 1 TNW\"/>
    </mc:Choice>
  </mc:AlternateContent>
  <xr:revisionPtr revIDLastSave="0" documentId="13_ncr:1_{4F2CEFC4-9443-413F-AAC6-5DE50544CD6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Konzeptbewertung" sheetId="2" r:id="rId1"/>
  </sheets>
  <definedNames>
    <definedName name="_xlnm.Print_Area" localSheetId="0">Konzeptbewertung!$A$1:$J$39</definedName>
    <definedName name="_xlnm.Print_Titles" localSheetId="0">Konzeptbewertung!$10:$12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2" l="1"/>
  <c r="K35" i="2"/>
  <c r="L34" i="2" s="1"/>
  <c r="K31" i="2"/>
  <c r="K30" i="2"/>
  <c r="K29" i="2"/>
  <c r="K26" i="2"/>
  <c r="K24" i="2"/>
  <c r="K23" i="2"/>
  <c r="K22" i="2"/>
  <c r="K21" i="2"/>
  <c r="K20" i="2"/>
  <c r="K19" i="2"/>
  <c r="J16" i="2"/>
  <c r="K16" i="2" s="1"/>
  <c r="J15" i="2"/>
  <c r="K15" i="2" s="1"/>
  <c r="J14" i="2"/>
  <c r="K14" i="2" s="1"/>
  <c r="L18" i="2" l="1"/>
  <c r="L13" i="2"/>
  <c r="L28" i="2"/>
  <c r="L37" i="2" l="1"/>
  <c r="L38" i="2" s="1"/>
</calcChain>
</file>

<file path=xl/sharedStrings.xml><?xml version="1.0" encoding="utf-8"?>
<sst xmlns="http://schemas.openxmlformats.org/spreadsheetml/2006/main" count="107" uniqueCount="75">
  <si>
    <t>Nr.</t>
  </si>
  <si>
    <t>Bieter:</t>
  </si>
  <si>
    <t>n. n.</t>
  </si>
  <si>
    <t>3.1</t>
  </si>
  <si>
    <t>2.1</t>
  </si>
  <si>
    <t>2.2</t>
  </si>
  <si>
    <t>2.3</t>
  </si>
  <si>
    <t>B</t>
  </si>
  <si>
    <t>Bewertung</t>
  </si>
  <si>
    <t>Bewertungsmaßstab</t>
  </si>
  <si>
    <t>0 Punkte</t>
  </si>
  <si>
    <t>5 Punkte</t>
  </si>
  <si>
    <t>10 Punkte</t>
  </si>
  <si>
    <t>Art des</t>
  </si>
  <si>
    <t>Kriteriums</t>
  </si>
  <si>
    <t>Angebotsphase</t>
  </si>
  <si>
    <t>Rahmenbedingungen</t>
  </si>
  <si>
    <t>2.5</t>
  </si>
  <si>
    <t>2.6</t>
  </si>
  <si>
    <t>Die benannten Methoden decken sich mit den Zertifizierungen der angebotenen Personen.</t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</si>
  <si>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Nein</t>
    </r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</si>
  <si>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Ja</t>
    </r>
  </si>
  <si>
    <t>2.4</t>
  </si>
  <si>
    <t>2.7</t>
  </si>
  <si>
    <t>3.2</t>
  </si>
  <si>
    <t>3.3</t>
  </si>
  <si>
    <t>Das Konzept beschreibt, wie die flexible und kompetente Erbringung der Beratungs- und Serviceleistungen organisatorisch und personell sichergestellt wird.</t>
  </si>
  <si>
    <t>Das Konzept beschreibt, wie die zügige Bearbeitung / Umsetzung ermöglicht wird.</t>
  </si>
  <si>
    <t>1.1</t>
  </si>
  <si>
    <t>1.2</t>
  </si>
  <si>
    <t>1.3</t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</si>
  <si>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ja</t>
    </r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</si>
  <si>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nein</t>
    </r>
  </si>
  <si>
    <t>Festgelegte Schriftgröße (Arial 12) eingehalten?</t>
  </si>
  <si>
    <t>Dokument in sich vollständig, d. h. ohne Anlagen, externe Verweise usw?</t>
  </si>
  <si>
    <t>Bemerkung zur Bewertung</t>
  </si>
  <si>
    <t>Prozent</t>
  </si>
  <si>
    <t>Gewichtung</t>
  </si>
  <si>
    <t>Ergebnis-</t>
  </si>
  <si>
    <t>im Abschnitt</t>
  </si>
  <si>
    <t>des Abschnitts</t>
  </si>
  <si>
    <t>beitrag</t>
  </si>
  <si>
    <r>
      <rPr>
        <u/>
        <sz val="8"/>
        <color theme="1"/>
        <rFont val="Calibri"/>
        <family val="2"/>
        <scheme val="minor"/>
      </rPr>
      <t xml:space="preserve">5 Punkte: </t>
    </r>
    <r>
      <rPr>
        <sz val="8"/>
        <color theme="1"/>
        <rFont val="Calibri"/>
        <family val="2"/>
        <scheme val="minor"/>
      </rPr>
      <t xml:space="preserve">
teilweise vorhanden</t>
    </r>
  </si>
  <si>
    <t>4.1</t>
  </si>
  <si>
    <t>Bezeichnung / Inhalt</t>
  </si>
  <si>
    <r>
      <t>L</t>
    </r>
    <r>
      <rPr>
        <b/>
        <vertAlign val="subscript"/>
        <sz val="12"/>
        <color theme="1"/>
        <rFont val="Calibri"/>
        <family val="2"/>
        <scheme val="minor"/>
      </rPr>
      <t xml:space="preserve">konzept </t>
    </r>
    <r>
      <rPr>
        <b/>
        <sz val="12"/>
        <color theme="1"/>
        <rFont val="Calibri"/>
        <family val="2"/>
        <scheme val="minor"/>
      </rPr>
      <t>als prozentualer Wert</t>
    </r>
  </si>
  <si>
    <r>
      <t>Leistungspunkte</t>
    </r>
    <r>
      <rPr>
        <b/>
        <vertAlign val="subscript"/>
        <sz val="12"/>
        <color theme="1"/>
        <rFont val="Calibri"/>
        <family val="2"/>
        <scheme val="minor"/>
      </rPr>
      <t>Konzept</t>
    </r>
  </si>
  <si>
    <t>Geschäftsprozessmanagement</t>
  </si>
  <si>
    <t>Laut Konzept werden anerkannte und gängige Methoden des Prozessmanagements angewandt.</t>
  </si>
  <si>
    <t>Die vorgeschlagene Beratungs-Methodik unterstützt die Implementierung des Geschäftsprozessmanagements.</t>
  </si>
  <si>
    <t>Der Umgang mit außerplanmäßigen Ereignissen ist definiert. Eine Abweichungskontrolle ist implementiert.</t>
  </si>
  <si>
    <t>Fortschreibung PBE</t>
  </si>
  <si>
    <t>BCM</t>
  </si>
  <si>
    <t>Das Konzept beschreibt, wie das BCM in die bestehenden Prozess- und Organisationsstrukturen integriert werden kann</t>
  </si>
  <si>
    <t>Es werden Herausforderungen bzgl. des Konzepts beschrieben.</t>
  </si>
  <si>
    <r>
      <rPr>
        <u/>
        <sz val="8"/>
        <color theme="1"/>
        <rFont val="Calibri"/>
        <family val="2"/>
        <scheme val="minor"/>
      </rPr>
      <t xml:space="preserve">5 Punkte: </t>
    </r>
    <r>
      <rPr>
        <sz val="8"/>
        <color theme="1"/>
        <rFont val="Calibri"/>
        <family val="2"/>
        <scheme val="minor"/>
      </rPr>
      <t xml:space="preserve">
Es wird nur einer Herausforderung mit Bezug zum Konzept beschrieben</t>
    </r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</si>
  <si>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Es werden mind. Zwei Herausforderungen mit Bezug zum Konzept  beschrieben</t>
    </r>
  </si>
  <si>
    <t>Es werden Lösungsansätze beschrieben</t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</si>
  <si>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Es werden keine Lösungsansätze mit Bezug zum Konzept beschrieben</t>
    </r>
  </si>
  <si>
    <r>
      <t xml:space="preserve">10 Punkte: 
</t>
    </r>
    <r>
      <rPr>
        <sz val="8"/>
        <color theme="1"/>
        <rFont val="Calibri"/>
        <family val="2"/>
        <scheme val="minor"/>
      </rPr>
      <t>Es werden mind. Zwei Lösungsansätze mit Bezug zum Konzept  beschrieben</t>
    </r>
  </si>
  <si>
    <t>Es wird eine konkrete Beratungsleistung erläutert</t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</si>
  <si>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Es wird keine Beratungsleistung beschrieben</t>
    </r>
  </si>
  <si>
    <r>
      <rPr>
        <u/>
        <sz val="8"/>
        <color theme="1"/>
        <rFont val="Calibri"/>
        <family val="2"/>
        <scheme val="minor"/>
      </rPr>
      <t xml:space="preserve">5 Punkte: </t>
    </r>
    <r>
      <rPr>
        <sz val="8"/>
        <color theme="1"/>
        <rFont val="Calibri"/>
        <family val="2"/>
        <scheme val="minor"/>
      </rPr>
      <t xml:space="preserve">
Es wird eine Beratungsleistung ohne Bezug zum Konzept oder Lösungsansatz beschrieben</t>
    </r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</si>
  <si>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Es wird die Beratungsleistung mit Bezug zum Konzept und Lösungsansatz beschrieben</t>
    </r>
  </si>
  <si>
    <t>2.8</t>
  </si>
  <si>
    <r>
      <rPr>
        <u/>
        <sz val="8"/>
        <color theme="1"/>
        <rFont val="Calibri"/>
        <family val="2"/>
        <scheme val="minor"/>
      </rPr>
      <t xml:space="preserve">5 Punkte: </t>
    </r>
    <r>
      <rPr>
        <sz val="8"/>
        <color theme="1"/>
        <rFont val="Calibri"/>
        <family val="2"/>
        <scheme val="minor"/>
      </rPr>
      <t xml:space="preserve">
Es wird nur ein Lösungsansatz zum Konzept beschrieben</t>
    </r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</si>
  <si>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Es werden keine Herausforderungen beschrieben</t>
    </r>
  </si>
  <si>
    <t>Umfang von 25 Seiten DIN A4 eingehalten?</t>
  </si>
  <si>
    <t>Es wird eine konsistente Prozessanalyse für den Bereich Rehabilitation dargestellt</t>
  </si>
  <si>
    <t>Die organisatorische Einbindung der Projektmitarbeitenden/Projektleitung in die Organisationsstruktur der AG ist im Konzept beschrieben.</t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</si>
  <si>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alle vier Kriterien werden erfüllt (flexibel, kompetent, organisatorisch, personell)</t>
    </r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</si>
  <si>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Kein oder ein Kriterium ist nur erfüllt</t>
    </r>
  </si>
  <si>
    <r>
      <rPr>
        <u/>
        <sz val="8"/>
        <color theme="1"/>
        <rFont val="Calibri"/>
        <family val="2"/>
        <scheme val="minor"/>
      </rPr>
      <t xml:space="preserve">5 Punkte: </t>
    </r>
    <r>
      <rPr>
        <sz val="8"/>
        <color theme="1"/>
        <rFont val="Calibri"/>
        <family val="2"/>
        <scheme val="minor"/>
      </rPr>
      <t xml:space="preserve">
2 oder 3 Kriterien werden erfüllt</t>
    </r>
  </si>
  <si>
    <t>Ausschreibung Beratung Organisationsentwicklung (AS 20-2026)</t>
  </si>
  <si>
    <t>B 1.4- Bewertung des Konzeptes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</si>
</sst>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2" fillId="2" borderId="8" xfId="1" quotePrefix="1" applyNumberFormat="1" applyFont="1" applyFill="1" applyBorder="1" applyAlignment="1">
      <alignment horizontal="left" vertical="center" indent="1"/>
    </xf>
    <xf numFmtId="16" fontId="7" fillId="0" borderId="7" xfId="1" quotePrefix="1" applyNumberFormat="1" applyFont="1" applyFill="1" applyBorder="1" applyAlignment="1">
      <alignment horizontal="left" vertical="center" indent="1"/>
    </xf>
    <xf numFmtId="0" fontId="7" fillId="2" borderId="10" xfId="0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/>
    </xf>
    <xf numFmtId="16" fontId="7" fillId="0" borderId="8" xfId="1" quotePrefix="1" applyNumberFormat="1" applyFont="1" applyFill="1" applyBorder="1" applyAlignment="1">
      <alignment horizontal="left" vertical="center" inden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0" fillId="3" borderId="3" xfId="0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6" fillId="2" borderId="10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 wrapText="1"/>
    </xf>
    <xf numFmtId="165" fontId="0" fillId="3" borderId="0" xfId="1" applyFont="1" applyFill="1" applyBorder="1" applyAlignment="1">
      <alignment horizontal="left" vertical="center" indent="1"/>
    </xf>
    <xf numFmtId="165" fontId="0" fillId="0" borderId="0" xfId="1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left" vertical="top" wrapText="1"/>
    </xf>
    <xf numFmtId="0" fontId="12" fillId="0" borderId="0" xfId="0" applyFont="1" applyAlignment="1">
      <alignment vertical="center"/>
    </xf>
    <xf numFmtId="0" fontId="9" fillId="2" borderId="9" xfId="0" applyFont="1" applyFill="1" applyBorder="1" applyAlignment="1">
      <alignment vertical="center" wrapText="1"/>
    </xf>
    <xf numFmtId="0" fontId="12" fillId="3" borderId="0" xfId="0" applyFont="1" applyFill="1" applyAlignment="1">
      <alignment vertic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9" fontId="9" fillId="2" borderId="1" xfId="6" applyFont="1" applyFill="1" applyBorder="1" applyAlignment="1">
      <alignment vertical="center"/>
    </xf>
    <xf numFmtId="9" fontId="9" fillId="2" borderId="1" xfId="6" applyFont="1" applyFill="1" applyBorder="1" applyAlignment="1">
      <alignment horizontal="right" vertical="center"/>
    </xf>
    <xf numFmtId="10" fontId="13" fillId="2" borderId="4" xfId="5" applyNumberFormat="1" applyFont="1" applyFill="1" applyBorder="1" applyAlignment="1">
      <alignment horizontal="right" vertical="center"/>
    </xf>
    <xf numFmtId="9" fontId="14" fillId="2" borderId="6" xfId="6" applyFont="1" applyFill="1" applyBorder="1" applyAlignment="1">
      <alignment horizontal="center" vertical="center"/>
    </xf>
    <xf numFmtId="44" fontId="1" fillId="3" borderId="3" xfId="5" applyFont="1" applyFill="1" applyBorder="1" applyAlignment="1">
      <alignment vertical="top"/>
    </xf>
    <xf numFmtId="165" fontId="2" fillId="2" borderId="8" xfId="1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center" vertical="center"/>
    </xf>
    <xf numFmtId="0" fontId="0" fillId="3" borderId="0" xfId="0" applyFill="1"/>
    <xf numFmtId="0" fontId="0" fillId="0" borderId="3" xfId="0" applyBorder="1" applyAlignment="1">
      <alignment vertical="center"/>
    </xf>
    <xf numFmtId="165" fontId="0" fillId="3" borderId="6" xfId="1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center" vertical="center"/>
    </xf>
    <xf numFmtId="165" fontId="9" fillId="3" borderId="6" xfId="1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2" fillId="2" borderId="11" xfId="1" quotePrefix="1" applyNumberFormat="1" applyFont="1" applyFill="1" applyBorder="1" applyAlignment="1">
      <alignment horizontal="left" vertical="center" indent="1"/>
    </xf>
    <xf numFmtId="49" fontId="1" fillId="2" borderId="2" xfId="1" applyNumberFormat="1" applyFont="1" applyFill="1" applyBorder="1"/>
    <xf numFmtId="0" fontId="1" fillId="2" borderId="2" xfId="0" applyFont="1" applyFill="1" applyBorder="1"/>
    <xf numFmtId="0" fontId="13" fillId="2" borderId="2" xfId="0" applyFont="1" applyFill="1" applyBorder="1" applyAlignment="1">
      <alignment horizontal="right" vertical="center"/>
    </xf>
    <xf numFmtId="10" fontId="13" fillId="2" borderId="5" xfId="5" applyNumberFormat="1" applyFont="1" applyFill="1" applyBorder="1" applyAlignment="1">
      <alignment horizontal="right" vertical="center"/>
    </xf>
    <xf numFmtId="0" fontId="2" fillId="2" borderId="7" xfId="1" quotePrefix="1" applyNumberFormat="1" applyFont="1" applyFill="1" applyBorder="1" applyAlignment="1">
      <alignment horizontal="left" vertical="center" indent="1"/>
    </xf>
    <xf numFmtId="49" fontId="1" fillId="2" borderId="1" xfId="1" applyNumberFormat="1" applyFont="1" applyFill="1" applyBorder="1"/>
    <xf numFmtId="0" fontId="1" fillId="2" borderId="1" xfId="0" applyFont="1" applyFill="1" applyBorder="1"/>
    <xf numFmtId="0" fontId="13" fillId="2" borderId="1" xfId="0" applyFont="1" applyFill="1" applyBorder="1" applyAlignment="1">
      <alignment horizontal="right" vertical="center"/>
    </xf>
    <xf numFmtId="165" fontId="13" fillId="2" borderId="4" xfId="1" applyFont="1" applyFill="1" applyBorder="1" applyAlignment="1">
      <alignment horizontal="left" vertical="center"/>
    </xf>
    <xf numFmtId="0" fontId="11" fillId="5" borderId="10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vertical="center"/>
    </xf>
    <xf numFmtId="0" fontId="3" fillId="6" borderId="10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vertical="top" wrapText="1"/>
    </xf>
    <xf numFmtId="9" fontId="14" fillId="2" borderId="0" xfId="6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165" fontId="2" fillId="0" borderId="11" xfId="1" applyFont="1" applyFill="1" applyBorder="1" applyAlignment="1">
      <alignment horizontal="left" vertical="center" indent="1"/>
    </xf>
    <xf numFmtId="165" fontId="2" fillId="0" borderId="7" xfId="1" applyFont="1" applyFill="1" applyBorder="1" applyAlignment="1">
      <alignment horizontal="left" vertical="center" inden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 vertical="center" wrapText="1"/>
    </xf>
    <xf numFmtId="0" fontId="5" fillId="3" borderId="6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right" vertical="center" wrapText="1"/>
    </xf>
    <xf numFmtId="0" fontId="0" fillId="3" borderId="6" xfId="0" applyFill="1" applyBorder="1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</cellXfs>
  <cellStyles count="7">
    <cellStyle name="Dezimal [0] 2" xfId="3" xr:uid="{00000000-0005-0000-0000-000000000000}"/>
    <cellStyle name="Komma" xfId="1" builtinId="3"/>
    <cellStyle name="Prozent" xfId="6" builtinId="5"/>
    <cellStyle name="Prozent 2" xfId="4" xr:uid="{00000000-0005-0000-0000-000002000000}"/>
    <cellStyle name="Standard" xfId="0" builtinId="0"/>
    <cellStyle name="Standard 2" xfId="2" xr:uid="{00000000-0005-0000-0000-000004000000}"/>
    <cellStyle name="Währung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3187064</xdr:colOff>
      <xdr:row>0</xdr:row>
      <xdr:rowOff>0</xdr:rowOff>
    </xdr:from>
    <xdr:to>
      <xdr:col>4</xdr:col>
      <xdr:colOff>27935</xdr:colOff>
      <xdr:row>7</xdr:row>
      <xdr:rowOff>16061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1939" y="0"/>
          <a:ext cx="2555871" cy="1216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7"/>
  <sheetViews>
    <sheetView tabSelected="1" zoomScaleNormal="100" workbookViewId="0">
      <selection activeCell="H56" sqref="H56"/>
    </sheetView>
  </sheetViews>
  <sheetFormatPr baseColWidth="10" defaultColWidth="11.42578125" defaultRowHeight="15" x14ac:dyDescent="0.25"/>
  <cols>
    <col min="1" max="1" width="3.5703125" style="8" customWidth="1"/>
    <col min="2" max="2" width="10" style="20" customWidth="1"/>
    <col min="3" max="3" width="73.5703125" style="8" customWidth="1"/>
    <col min="4" max="4" width="12.140625" style="8" customWidth="1"/>
    <col min="5" max="7" width="15.140625" style="8" customWidth="1"/>
    <col min="8" max="8" width="19" style="8" customWidth="1"/>
    <col min="9" max="9" width="36.42578125" style="8" customWidth="1"/>
    <col min="10" max="10" width="12.140625" style="8" bestFit="1" customWidth="1"/>
    <col min="11" max="11" width="21.7109375" style="26" customWidth="1"/>
    <col min="12" max="12" width="11.42578125" style="8" customWidth="1"/>
    <col min="13" max="13" width="5" customWidth="1"/>
    <col min="14" max="16384" width="11.42578125" style="8"/>
  </cols>
  <sheetData>
    <row r="1" spans="1:13" x14ac:dyDescent="0.25">
      <c r="A1" s="7"/>
      <c r="B1" s="19"/>
      <c r="C1" s="7"/>
      <c r="D1" s="7"/>
      <c r="E1" s="7"/>
      <c r="F1" s="7"/>
      <c r="G1" s="7"/>
      <c r="H1" s="7"/>
      <c r="I1" s="7"/>
      <c r="J1" s="7"/>
      <c r="K1" s="28"/>
      <c r="L1" s="7"/>
      <c r="M1" s="42"/>
    </row>
    <row r="2" spans="1:13" ht="14.65" customHeight="1" x14ac:dyDescent="0.25">
      <c r="A2" s="7"/>
      <c r="B2" s="71" t="s">
        <v>73</v>
      </c>
      <c r="C2" s="72"/>
      <c r="D2" s="72"/>
      <c r="E2" s="72"/>
      <c r="F2" s="72"/>
      <c r="G2" s="72"/>
      <c r="H2" s="72"/>
      <c r="I2" s="72"/>
      <c r="J2" s="72"/>
      <c r="K2" s="72"/>
      <c r="L2" s="73"/>
      <c r="M2" s="42"/>
    </row>
    <row r="3" spans="1:13" ht="14.65" customHeight="1" x14ac:dyDescent="0.25">
      <c r="A3" s="7"/>
      <c r="B3" s="74"/>
      <c r="C3" s="75"/>
      <c r="D3" s="75"/>
      <c r="E3" s="75"/>
      <c r="F3" s="75"/>
      <c r="G3" s="75"/>
      <c r="H3" s="75"/>
      <c r="I3" s="75"/>
      <c r="J3" s="75"/>
      <c r="K3" s="75"/>
      <c r="L3" s="76"/>
      <c r="M3" s="42"/>
    </row>
    <row r="4" spans="1:13" x14ac:dyDescent="0.25">
      <c r="A4" s="7"/>
      <c r="B4" s="77" t="s">
        <v>15</v>
      </c>
      <c r="C4" s="78"/>
      <c r="D4" s="78"/>
      <c r="E4" s="78"/>
      <c r="F4" s="78"/>
      <c r="G4" s="78"/>
      <c r="H4" s="78"/>
      <c r="I4" s="78"/>
      <c r="J4" s="78"/>
      <c r="K4" s="78"/>
      <c r="L4" s="79"/>
      <c r="M4" s="42"/>
    </row>
    <row r="5" spans="1:13" x14ac:dyDescent="0.25">
      <c r="A5" s="7"/>
      <c r="B5" s="77" t="s">
        <v>74</v>
      </c>
      <c r="C5" s="78"/>
      <c r="D5" s="78"/>
      <c r="E5" s="78"/>
      <c r="F5" s="78"/>
      <c r="G5" s="78"/>
      <c r="H5" s="78"/>
      <c r="I5" s="78"/>
      <c r="J5" s="78"/>
      <c r="K5" s="78"/>
      <c r="L5" s="79"/>
      <c r="M5" s="42"/>
    </row>
    <row r="6" spans="1:13" ht="17.25" customHeight="1" x14ac:dyDescent="0.25">
      <c r="A6" s="7"/>
      <c r="B6" s="44"/>
      <c r="C6" s="7"/>
      <c r="D6" s="7"/>
      <c r="E6" s="7"/>
      <c r="F6" s="7"/>
      <c r="G6" s="7"/>
      <c r="H6" s="7"/>
      <c r="I6" s="7"/>
      <c r="J6" s="7"/>
      <c r="K6" s="28"/>
      <c r="L6" s="9"/>
      <c r="M6" s="42"/>
    </row>
    <row r="7" spans="1:13" ht="3.75" customHeight="1" x14ac:dyDescent="0.25">
      <c r="A7" s="7"/>
      <c r="B7" s="40"/>
      <c r="C7" s="5"/>
      <c r="D7" s="41"/>
      <c r="E7" s="41"/>
      <c r="F7" s="41"/>
      <c r="G7" s="41"/>
      <c r="H7" s="41"/>
      <c r="I7" s="41"/>
      <c r="J7" s="41"/>
      <c r="K7" s="41"/>
      <c r="L7" s="45"/>
      <c r="M7" s="42"/>
    </row>
    <row r="8" spans="1:13" ht="22.35" customHeight="1" x14ac:dyDescent="0.25">
      <c r="A8" s="7"/>
      <c r="B8" s="46" t="s">
        <v>1</v>
      </c>
      <c r="C8" s="65" t="s">
        <v>2</v>
      </c>
      <c r="D8" s="65"/>
      <c r="E8" s="47"/>
      <c r="F8" s="47"/>
      <c r="G8" s="47"/>
      <c r="H8" s="47"/>
      <c r="I8" s="7"/>
      <c r="J8" s="7"/>
      <c r="L8" s="43"/>
      <c r="M8" s="42"/>
    </row>
    <row r="9" spans="1:13" ht="3.75" customHeight="1" x14ac:dyDescent="0.25">
      <c r="A9" s="7"/>
      <c r="B9" s="40"/>
      <c r="C9" s="5"/>
      <c r="D9" s="41"/>
      <c r="E9" s="41"/>
      <c r="F9" s="41"/>
      <c r="G9" s="41"/>
      <c r="H9" s="41"/>
      <c r="I9" s="41"/>
      <c r="J9" s="41"/>
      <c r="K9" s="41"/>
      <c r="L9" s="45"/>
      <c r="M9" s="42"/>
    </row>
    <row r="10" spans="1:13" x14ac:dyDescent="0.25">
      <c r="A10" s="7"/>
      <c r="B10" s="66" t="s">
        <v>0</v>
      </c>
      <c r="C10" s="68" t="s">
        <v>44</v>
      </c>
      <c r="D10" s="10" t="s">
        <v>13</v>
      </c>
      <c r="E10" s="70" t="s">
        <v>9</v>
      </c>
      <c r="F10" s="70"/>
      <c r="G10" s="70"/>
      <c r="H10" s="68" t="s">
        <v>8</v>
      </c>
      <c r="I10" s="63" t="s">
        <v>35</v>
      </c>
      <c r="J10" s="29" t="s">
        <v>36</v>
      </c>
      <c r="K10" s="29" t="s">
        <v>37</v>
      </c>
      <c r="L10" s="30" t="s">
        <v>38</v>
      </c>
      <c r="M10" s="42"/>
    </row>
    <row r="11" spans="1:13" x14ac:dyDescent="0.25">
      <c r="A11" s="7"/>
      <c r="B11" s="67"/>
      <c r="C11" s="69"/>
      <c r="D11" s="11" t="s">
        <v>14</v>
      </c>
      <c r="E11" s="11" t="s">
        <v>10</v>
      </c>
      <c r="F11" s="11" t="s">
        <v>11</v>
      </c>
      <c r="G11" s="11" t="s">
        <v>12</v>
      </c>
      <c r="H11" s="69"/>
      <c r="I11" s="64"/>
      <c r="J11" s="31" t="s">
        <v>39</v>
      </c>
      <c r="K11" s="31" t="s">
        <v>40</v>
      </c>
      <c r="L11" s="32" t="s">
        <v>41</v>
      </c>
      <c r="M11" s="42"/>
    </row>
    <row r="12" spans="1:13" ht="3.75" customHeight="1" x14ac:dyDescent="0.25">
      <c r="A12" s="7"/>
      <c r="B12" s="40"/>
      <c r="C12" s="5"/>
      <c r="D12" s="5"/>
      <c r="E12" s="5"/>
      <c r="F12" s="5"/>
      <c r="G12" s="5"/>
      <c r="H12" s="5"/>
      <c r="I12" s="41"/>
      <c r="J12" s="33"/>
      <c r="K12" s="33"/>
      <c r="L12" s="34"/>
      <c r="M12" s="7"/>
    </row>
    <row r="13" spans="1:13" s="15" customFormat="1" ht="18" customHeight="1" x14ac:dyDescent="0.25">
      <c r="A13" s="12"/>
      <c r="B13" s="1">
        <v>1</v>
      </c>
      <c r="C13" s="5" t="s">
        <v>16</v>
      </c>
      <c r="D13" s="13"/>
      <c r="E13" s="13"/>
      <c r="F13" s="13"/>
      <c r="G13" s="13"/>
      <c r="H13" s="3"/>
      <c r="I13" s="14"/>
      <c r="J13" s="35"/>
      <c r="K13" s="36">
        <v>0.05</v>
      </c>
      <c r="L13" s="37">
        <f>SUM(K14:K16)*K13</f>
        <v>0</v>
      </c>
      <c r="M13" s="12"/>
    </row>
    <row r="14" spans="1:13" ht="26.25" customHeight="1" x14ac:dyDescent="0.25">
      <c r="A14" s="7"/>
      <c r="B14" s="6" t="s">
        <v>28</v>
      </c>
      <c r="C14" s="22" t="s">
        <v>67</v>
      </c>
      <c r="D14" s="23" t="s">
        <v>7</v>
      </c>
      <c r="E14" s="25" t="s">
        <v>32</v>
      </c>
      <c r="F14" s="21"/>
      <c r="G14" s="25" t="s">
        <v>31</v>
      </c>
      <c r="H14" s="24"/>
      <c r="I14" s="18"/>
      <c r="J14" s="38">
        <f>1/3</f>
        <v>0.33333333333333331</v>
      </c>
      <c r="K14" s="62">
        <f t="shared" ref="K14:K16" si="0">H14/10*J14</f>
        <v>0</v>
      </c>
      <c r="L14" s="39"/>
      <c r="M14" s="42"/>
    </row>
    <row r="15" spans="1:13" ht="26.25" customHeight="1" x14ac:dyDescent="0.25">
      <c r="A15" s="7"/>
      <c r="B15" s="2" t="s">
        <v>29</v>
      </c>
      <c r="C15" s="4" t="s">
        <v>33</v>
      </c>
      <c r="D15" s="23" t="s">
        <v>7</v>
      </c>
      <c r="E15" s="25" t="s">
        <v>32</v>
      </c>
      <c r="F15" s="21"/>
      <c r="G15" s="25" t="s">
        <v>31</v>
      </c>
      <c r="H15" s="24"/>
      <c r="I15" s="16"/>
      <c r="J15" s="38">
        <f>1/3</f>
        <v>0.33333333333333331</v>
      </c>
      <c r="K15" s="62">
        <f t="shared" si="0"/>
        <v>0</v>
      </c>
      <c r="L15" s="39"/>
      <c r="M15" s="42"/>
    </row>
    <row r="16" spans="1:13" ht="26.25" customHeight="1" x14ac:dyDescent="0.25">
      <c r="A16" s="7"/>
      <c r="B16" s="2" t="s">
        <v>30</v>
      </c>
      <c r="C16" s="4" t="s">
        <v>34</v>
      </c>
      <c r="D16" s="23" t="s">
        <v>7</v>
      </c>
      <c r="E16" s="25" t="s">
        <v>32</v>
      </c>
      <c r="F16" s="21"/>
      <c r="G16" s="25" t="s">
        <v>31</v>
      </c>
      <c r="H16" s="24"/>
      <c r="I16" s="16"/>
      <c r="J16" s="38">
        <f>1/3</f>
        <v>0.33333333333333331</v>
      </c>
      <c r="K16" s="62">
        <f t="shared" si="0"/>
        <v>0</v>
      </c>
      <c r="L16" s="39"/>
      <c r="M16" s="42"/>
    </row>
    <row r="17" spans="1:13" ht="3.75" customHeight="1" x14ac:dyDescent="0.25">
      <c r="A17" s="7"/>
      <c r="B17" s="40"/>
      <c r="C17" s="5"/>
      <c r="D17" s="5"/>
      <c r="E17" s="5"/>
      <c r="F17" s="5"/>
      <c r="G17" s="5"/>
      <c r="H17" s="5"/>
      <c r="I17" s="41"/>
      <c r="J17" s="33"/>
      <c r="K17" s="33"/>
      <c r="L17" s="34"/>
      <c r="M17" s="7"/>
    </row>
    <row r="18" spans="1:13" s="15" customFormat="1" ht="17.25" customHeight="1" x14ac:dyDescent="0.25">
      <c r="A18" s="12"/>
      <c r="B18" s="1">
        <v>2</v>
      </c>
      <c r="C18" s="5" t="s">
        <v>47</v>
      </c>
      <c r="D18" s="13"/>
      <c r="E18" s="13"/>
      <c r="F18" s="13"/>
      <c r="G18" s="13"/>
      <c r="H18" s="13"/>
      <c r="I18" s="17"/>
      <c r="J18" s="35"/>
      <c r="K18" s="36">
        <v>0.6</v>
      </c>
      <c r="L18" s="37">
        <f>SUM(K19:K26)*K18</f>
        <v>0</v>
      </c>
      <c r="M18" s="12"/>
    </row>
    <row r="19" spans="1:13" ht="42.75" customHeight="1" x14ac:dyDescent="0.25">
      <c r="A19" s="7"/>
      <c r="B19" s="6" t="s">
        <v>4</v>
      </c>
      <c r="C19" s="22" t="s">
        <v>48</v>
      </c>
      <c r="D19" s="23" t="s">
        <v>7</v>
      </c>
      <c r="E19" s="25" t="s">
        <v>20</v>
      </c>
      <c r="F19" s="21"/>
      <c r="G19" s="25" t="s">
        <v>21</v>
      </c>
      <c r="H19" s="24"/>
      <c r="I19" s="27"/>
      <c r="J19" s="38">
        <v>0.1</v>
      </c>
      <c r="K19" s="62">
        <f t="shared" ref="K19:K21" si="1">H19/10*J19</f>
        <v>0</v>
      </c>
      <c r="L19" s="39"/>
      <c r="M19" s="7"/>
    </row>
    <row r="20" spans="1:13" ht="42.75" customHeight="1" x14ac:dyDescent="0.25">
      <c r="A20" s="7"/>
      <c r="B20" s="6" t="s">
        <v>5</v>
      </c>
      <c r="C20" s="22" t="s">
        <v>19</v>
      </c>
      <c r="D20" s="23" t="s">
        <v>7</v>
      </c>
      <c r="E20" s="25" t="s">
        <v>20</v>
      </c>
      <c r="F20" s="21"/>
      <c r="G20" s="25" t="s">
        <v>21</v>
      </c>
      <c r="H20" s="24"/>
      <c r="I20" s="18"/>
      <c r="J20" s="38">
        <v>0.05</v>
      </c>
      <c r="K20" s="62">
        <f t="shared" si="1"/>
        <v>0</v>
      </c>
      <c r="L20" s="39"/>
      <c r="M20" s="7"/>
    </row>
    <row r="21" spans="1:13" ht="42.75" customHeight="1" x14ac:dyDescent="0.25">
      <c r="A21" s="7"/>
      <c r="B21" s="6" t="s">
        <v>6</v>
      </c>
      <c r="C21" s="22" t="s">
        <v>49</v>
      </c>
      <c r="D21" s="23" t="s">
        <v>7</v>
      </c>
      <c r="E21" s="60" t="s">
        <v>20</v>
      </c>
      <c r="F21" s="60" t="s">
        <v>42</v>
      </c>
      <c r="G21" s="60" t="s">
        <v>21</v>
      </c>
      <c r="H21" s="24"/>
      <c r="I21" s="27"/>
      <c r="J21" s="38">
        <v>0.1</v>
      </c>
      <c r="K21" s="62">
        <f t="shared" si="1"/>
        <v>0</v>
      </c>
      <c r="L21" s="39"/>
      <c r="M21" s="7"/>
    </row>
    <row r="22" spans="1:13" ht="42.75" customHeight="1" x14ac:dyDescent="0.25">
      <c r="A22" s="7"/>
      <c r="B22" s="6" t="s">
        <v>22</v>
      </c>
      <c r="C22" s="22" t="s">
        <v>26</v>
      </c>
      <c r="D22" s="23" t="s">
        <v>7</v>
      </c>
      <c r="E22" s="60" t="s">
        <v>71</v>
      </c>
      <c r="F22" s="61" t="s">
        <v>72</v>
      </c>
      <c r="G22" s="60" t="s">
        <v>70</v>
      </c>
      <c r="H22" s="24"/>
      <c r="I22" s="27"/>
      <c r="J22" s="38">
        <v>0.15</v>
      </c>
      <c r="K22" s="62">
        <f t="shared" ref="K22:K26" si="2">H22/10*J22</f>
        <v>0</v>
      </c>
      <c r="L22" s="39"/>
      <c r="M22" s="7"/>
    </row>
    <row r="23" spans="1:13" ht="42.75" customHeight="1" x14ac:dyDescent="0.25">
      <c r="A23" s="7"/>
      <c r="B23" s="6" t="s">
        <v>17</v>
      </c>
      <c r="C23" s="22" t="s">
        <v>27</v>
      </c>
      <c r="D23" s="23" t="s">
        <v>7</v>
      </c>
      <c r="E23" s="25" t="s">
        <v>20</v>
      </c>
      <c r="F23" s="21"/>
      <c r="G23" s="25" t="s">
        <v>21</v>
      </c>
      <c r="H23" s="24"/>
      <c r="I23" s="18"/>
      <c r="J23" s="38">
        <v>0.2</v>
      </c>
      <c r="K23" s="62">
        <f t="shared" si="2"/>
        <v>0</v>
      </c>
      <c r="L23" s="39"/>
      <c r="M23" s="7"/>
    </row>
    <row r="24" spans="1:13" ht="42.75" customHeight="1" x14ac:dyDescent="0.25">
      <c r="A24" s="7"/>
      <c r="B24" s="6" t="s">
        <v>18</v>
      </c>
      <c r="C24" s="22" t="s">
        <v>50</v>
      </c>
      <c r="D24" s="23" t="s">
        <v>7</v>
      </c>
      <c r="E24" s="25" t="s">
        <v>20</v>
      </c>
      <c r="F24" s="21"/>
      <c r="G24" s="25" t="s">
        <v>21</v>
      </c>
      <c r="H24" s="24"/>
      <c r="I24" s="18"/>
      <c r="J24" s="38">
        <v>0.05</v>
      </c>
      <c r="K24" s="62">
        <f t="shared" si="2"/>
        <v>0</v>
      </c>
      <c r="L24" s="39"/>
      <c r="M24" s="7"/>
    </row>
    <row r="25" spans="1:13" ht="42.75" customHeight="1" x14ac:dyDescent="0.25">
      <c r="A25" s="7"/>
      <c r="B25" s="6" t="s">
        <v>23</v>
      </c>
      <c r="C25" s="22" t="s">
        <v>68</v>
      </c>
      <c r="D25" s="23" t="s">
        <v>7</v>
      </c>
      <c r="E25" s="25" t="s">
        <v>20</v>
      </c>
      <c r="F25" s="21"/>
      <c r="G25" s="25" t="s">
        <v>21</v>
      </c>
      <c r="H25" s="24"/>
      <c r="I25" s="18"/>
      <c r="J25" s="38">
        <v>0.3</v>
      </c>
      <c r="K25" s="62">
        <f t="shared" si="2"/>
        <v>0</v>
      </c>
      <c r="L25" s="39"/>
      <c r="M25" s="7"/>
    </row>
    <row r="26" spans="1:13" ht="42.75" customHeight="1" x14ac:dyDescent="0.25">
      <c r="A26" s="7"/>
      <c r="B26" s="6" t="s">
        <v>64</v>
      </c>
      <c r="C26" s="22" t="s">
        <v>69</v>
      </c>
      <c r="D26" s="23" t="s">
        <v>7</v>
      </c>
      <c r="E26" s="25" t="s">
        <v>20</v>
      </c>
      <c r="F26" s="21"/>
      <c r="G26" s="25" t="s">
        <v>21</v>
      </c>
      <c r="H26" s="24"/>
      <c r="I26" s="18"/>
      <c r="J26" s="38">
        <v>0.05</v>
      </c>
      <c r="K26" s="62">
        <f t="shared" si="2"/>
        <v>0</v>
      </c>
      <c r="L26" s="39"/>
      <c r="M26" s="7"/>
    </row>
    <row r="27" spans="1:13" ht="3.75" customHeight="1" x14ac:dyDescent="0.25">
      <c r="A27" s="7"/>
      <c r="B27" s="40"/>
      <c r="C27" s="5"/>
      <c r="D27" s="5"/>
      <c r="E27" s="5"/>
      <c r="F27" s="5"/>
      <c r="G27" s="5"/>
      <c r="H27" s="5"/>
      <c r="I27" s="41"/>
      <c r="J27" s="33"/>
      <c r="K27" s="33"/>
      <c r="L27" s="34"/>
      <c r="M27" s="7"/>
    </row>
    <row r="28" spans="1:13" s="15" customFormat="1" ht="17.25" customHeight="1" x14ac:dyDescent="0.25">
      <c r="A28" s="12"/>
      <c r="B28" s="1">
        <v>3</v>
      </c>
      <c r="C28" s="59" t="s">
        <v>51</v>
      </c>
      <c r="D28" s="13"/>
      <c r="E28" s="13"/>
      <c r="F28" s="13"/>
      <c r="G28" s="13"/>
      <c r="H28" s="13"/>
      <c r="I28" s="17"/>
      <c r="J28" s="35"/>
      <c r="K28" s="36">
        <v>0.25</v>
      </c>
      <c r="L28" s="37">
        <f>SUM(K29:K31)*K28</f>
        <v>0</v>
      </c>
      <c r="M28" s="12"/>
    </row>
    <row r="29" spans="1:13" ht="78.75" x14ac:dyDescent="0.25">
      <c r="A29" s="7"/>
      <c r="B29" s="6" t="s">
        <v>3</v>
      </c>
      <c r="C29" s="22" t="s">
        <v>54</v>
      </c>
      <c r="D29" s="23" t="s">
        <v>7</v>
      </c>
      <c r="E29" s="25" t="s">
        <v>66</v>
      </c>
      <c r="F29" s="25" t="s">
        <v>55</v>
      </c>
      <c r="G29" s="25" t="s">
        <v>56</v>
      </c>
      <c r="H29" s="24"/>
      <c r="I29" s="18"/>
      <c r="J29" s="38">
        <v>0.25</v>
      </c>
      <c r="K29" s="62">
        <f t="shared" ref="K29:K31" si="3">H29/10*J29</f>
        <v>0</v>
      </c>
      <c r="L29" s="39"/>
      <c r="M29" s="7"/>
    </row>
    <row r="30" spans="1:13" ht="72" customHeight="1" x14ac:dyDescent="0.25">
      <c r="A30" s="7"/>
      <c r="B30" s="6" t="s">
        <v>24</v>
      </c>
      <c r="C30" s="22" t="s">
        <v>57</v>
      </c>
      <c r="D30" s="23" t="s">
        <v>7</v>
      </c>
      <c r="E30" s="25" t="s">
        <v>58</v>
      </c>
      <c r="F30" s="25" t="s">
        <v>65</v>
      </c>
      <c r="G30" s="58" t="s">
        <v>59</v>
      </c>
      <c r="H30" s="24"/>
      <c r="I30" s="18"/>
      <c r="J30" s="38">
        <v>0.35</v>
      </c>
      <c r="K30" s="62">
        <f t="shared" si="3"/>
        <v>0</v>
      </c>
      <c r="L30" s="39"/>
      <c r="M30" s="7"/>
    </row>
    <row r="31" spans="1:13" ht="78.75" x14ac:dyDescent="0.25">
      <c r="A31" s="7"/>
      <c r="B31" s="6" t="s">
        <v>25</v>
      </c>
      <c r="C31" s="22" t="s">
        <v>60</v>
      </c>
      <c r="D31" s="23" t="s">
        <v>7</v>
      </c>
      <c r="E31" s="25" t="s">
        <v>61</v>
      </c>
      <c r="F31" s="25" t="s">
        <v>62</v>
      </c>
      <c r="G31" s="25" t="s">
        <v>63</v>
      </c>
      <c r="H31" s="24"/>
      <c r="I31" s="18"/>
      <c r="J31" s="38">
        <v>0.4</v>
      </c>
      <c r="K31" s="62">
        <f t="shared" si="3"/>
        <v>0</v>
      </c>
      <c r="L31" s="39"/>
      <c r="M31" s="7"/>
    </row>
    <row r="32" spans="1:13" ht="3.75" customHeight="1" x14ac:dyDescent="0.25">
      <c r="A32" s="7"/>
      <c r="B32" s="40"/>
      <c r="C32" s="5"/>
      <c r="D32" s="5"/>
      <c r="E32" s="5"/>
      <c r="F32" s="5"/>
      <c r="G32" s="5"/>
      <c r="H32" s="5"/>
      <c r="I32" s="41"/>
      <c r="J32" s="33"/>
      <c r="K32" s="33"/>
      <c r="L32" s="34"/>
      <c r="M32" s="7"/>
    </row>
    <row r="33" spans="1:13" ht="6" customHeight="1" x14ac:dyDescent="0.25">
      <c r="A33" s="7"/>
      <c r="B33" s="40"/>
      <c r="C33" s="5"/>
      <c r="D33" s="5"/>
      <c r="E33" s="5"/>
      <c r="F33" s="5"/>
      <c r="G33" s="5"/>
      <c r="H33" s="5"/>
      <c r="I33" s="41"/>
      <c r="J33" s="33"/>
      <c r="K33" s="33"/>
      <c r="L33" s="34"/>
      <c r="M33" s="7"/>
    </row>
    <row r="34" spans="1:13" s="15" customFormat="1" ht="17.25" customHeight="1" x14ac:dyDescent="0.25">
      <c r="A34" s="12"/>
      <c r="B34" s="1">
        <v>4</v>
      </c>
      <c r="C34" s="5" t="s">
        <v>52</v>
      </c>
      <c r="D34" s="13"/>
      <c r="E34" s="13"/>
      <c r="F34" s="13"/>
      <c r="G34" s="13"/>
      <c r="H34" s="13"/>
      <c r="I34" s="17"/>
      <c r="J34" s="35"/>
      <c r="K34" s="36">
        <v>0.1</v>
      </c>
      <c r="L34" s="37">
        <f>SUM(K35:K35)*K34</f>
        <v>0</v>
      </c>
      <c r="M34" s="12"/>
    </row>
    <row r="35" spans="1:13" s="15" customFormat="1" ht="27" customHeight="1" x14ac:dyDescent="0.25">
      <c r="A35" s="12"/>
      <c r="B35" s="2" t="s">
        <v>43</v>
      </c>
      <c r="C35" s="4" t="s">
        <v>53</v>
      </c>
      <c r="D35" s="23" t="s">
        <v>7</v>
      </c>
      <c r="E35" s="25" t="s">
        <v>20</v>
      </c>
      <c r="F35" s="21"/>
      <c r="G35" s="25" t="s">
        <v>21</v>
      </c>
      <c r="H35" s="24"/>
      <c r="I35" s="18"/>
      <c r="J35" s="38">
        <v>1</v>
      </c>
      <c r="K35" s="62">
        <f t="shared" ref="K35" si="4">H35/10*J35</f>
        <v>0</v>
      </c>
      <c r="L35" s="39"/>
      <c r="M35" s="12"/>
    </row>
    <row r="36" spans="1:13" ht="3.75" customHeight="1" x14ac:dyDescent="0.25">
      <c r="A36" s="7"/>
      <c r="B36" s="40"/>
      <c r="C36" s="5"/>
      <c r="D36" s="5"/>
      <c r="E36" s="5"/>
      <c r="F36" s="5"/>
      <c r="G36" s="5"/>
      <c r="H36" s="5"/>
      <c r="I36" s="41"/>
      <c r="J36" s="33"/>
      <c r="K36" s="33"/>
      <c r="L36" s="34"/>
      <c r="M36" s="7"/>
    </row>
    <row r="37" spans="1:13" s="15" customFormat="1" ht="17.45" customHeight="1" x14ac:dyDescent="0.25">
      <c r="A37" s="12"/>
      <c r="B37" s="48"/>
      <c r="C37" s="49"/>
      <c r="D37" s="50"/>
      <c r="E37" s="50"/>
      <c r="F37" s="50"/>
      <c r="G37" s="50"/>
      <c r="H37" s="50"/>
      <c r="I37" s="50"/>
      <c r="J37" s="50"/>
      <c r="K37" s="51" t="s">
        <v>45</v>
      </c>
      <c r="L37" s="52">
        <f>SUM(L13:L36)</f>
        <v>0</v>
      </c>
      <c r="M37" s="12"/>
    </row>
    <row r="38" spans="1:13" s="15" customFormat="1" ht="17.45" customHeight="1" x14ac:dyDescent="0.25">
      <c r="A38" s="12"/>
      <c r="B38" s="53"/>
      <c r="C38" s="54"/>
      <c r="D38" s="55"/>
      <c r="E38" s="55"/>
      <c r="F38" s="55"/>
      <c r="G38" s="55"/>
      <c r="H38" s="55"/>
      <c r="I38" s="55"/>
      <c r="J38" s="55"/>
      <c r="K38" s="56" t="s">
        <v>46</v>
      </c>
      <c r="L38" s="57">
        <f>L37*100</f>
        <v>0</v>
      </c>
      <c r="M38" s="12"/>
    </row>
    <row r="39" spans="1:13" ht="3.75" customHeight="1" x14ac:dyDescent="0.25">
      <c r="A39" s="7"/>
      <c r="B39" s="40"/>
      <c r="C39" s="5"/>
      <c r="D39" s="5"/>
      <c r="E39" s="5"/>
      <c r="F39" s="5"/>
      <c r="G39" s="5"/>
      <c r="H39" s="5"/>
      <c r="I39" s="41"/>
      <c r="J39" s="33"/>
      <c r="K39" s="33"/>
      <c r="L39" s="34"/>
      <c r="M39" s="7"/>
    </row>
    <row r="40" spans="1:13" x14ac:dyDescent="0.25">
      <c r="A40" s="7"/>
      <c r="B40" s="19"/>
      <c r="C40" s="7"/>
      <c r="D40" s="7"/>
      <c r="E40" s="7"/>
      <c r="F40" s="7"/>
      <c r="G40" s="7"/>
      <c r="H40" s="7"/>
      <c r="I40" s="7"/>
      <c r="J40" s="7"/>
      <c r="K40" s="28"/>
      <c r="L40" s="7"/>
      <c r="M40" s="7"/>
    </row>
    <row r="41" spans="1:13" x14ac:dyDescent="0.25">
      <c r="M41" s="8"/>
    </row>
    <row r="42" spans="1:13" x14ac:dyDescent="0.25">
      <c r="M42" s="8"/>
    </row>
    <row r="43" spans="1:13" x14ac:dyDescent="0.25">
      <c r="M43" s="8"/>
    </row>
    <row r="44" spans="1:13" x14ac:dyDescent="0.25">
      <c r="M44" s="8"/>
    </row>
    <row r="45" spans="1:13" x14ac:dyDescent="0.25">
      <c r="M45" s="8"/>
    </row>
    <row r="46" spans="1:13" x14ac:dyDescent="0.25">
      <c r="M46" s="8"/>
    </row>
    <row r="47" spans="1:13" x14ac:dyDescent="0.25">
      <c r="M47" s="8"/>
    </row>
    <row r="48" spans="1:13" x14ac:dyDescent="0.25">
      <c r="M48" s="8"/>
    </row>
    <row r="49" spans="13:13" x14ac:dyDescent="0.25">
      <c r="M49" s="8"/>
    </row>
    <row r="50" spans="13:13" x14ac:dyDescent="0.25">
      <c r="M50" s="8"/>
    </row>
    <row r="51" spans="13:13" x14ac:dyDescent="0.25">
      <c r="M51" s="8"/>
    </row>
    <row r="52" spans="13:13" x14ac:dyDescent="0.25">
      <c r="M52" s="8"/>
    </row>
    <row r="53" spans="13:13" x14ac:dyDescent="0.25">
      <c r="M53" s="8"/>
    </row>
    <row r="54" spans="13:13" x14ac:dyDescent="0.25">
      <c r="M54" s="8"/>
    </row>
    <row r="55" spans="13:13" x14ac:dyDescent="0.25">
      <c r="M55" s="8"/>
    </row>
    <row r="56" spans="13:13" x14ac:dyDescent="0.25">
      <c r="M56" s="8"/>
    </row>
    <row r="57" spans="13:13" x14ac:dyDescent="0.25">
      <c r="M57" s="8"/>
    </row>
  </sheetData>
  <mergeCells count="9">
    <mergeCell ref="I10:I11"/>
    <mergeCell ref="C8:D8"/>
    <mergeCell ref="B10:B11"/>
    <mergeCell ref="C10:C11"/>
    <mergeCell ref="H10:H11"/>
    <mergeCell ref="E10:G10"/>
    <mergeCell ref="B2:L3"/>
    <mergeCell ref="B4:L4"/>
    <mergeCell ref="B5:L5"/>
  </mergeCells>
  <phoneticPr fontId="10" type="noConversion"/>
  <pageMargins left="0.23622047244094491" right="0.23622047244094491" top="0.74803149606299213" bottom="0.74803149606299213" header="0.31496062992125984" footer="0.31496062992125984"/>
  <pageSetup paperSize="9" scale="67" fitToHeight="0" orientation="landscape" r:id="rId1"/>
  <headerFooter>
    <oddFooter>&amp;L&amp;F&amp;CSeite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Konzeptbewertung</vt:lpstr>
      <vt:lpstr>Konzeptbewertung!Druckbereich</vt:lpstr>
      <vt:lpstr>Konzeptbewertung!Drucktitel</vt:lpstr>
    </vt:vector>
  </TitlesOfParts>
  <Company>Dierichsweiler Unternehmens- und Prozessberatung, Mainz</Company>
  <LinksUpToDate>false</LinksUpToDate>
  <SharedDoc>false</SharedDoc>
  <HyperlinkBase>www.dup.de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Fragenkatalog</dc:title>
  <dc:creator>Joachim Haas</dc:creator>
  <cp:lastModifiedBy>Schlottke, Susanne</cp:lastModifiedBy>
  <cp:lastPrinted>2024-03-26T07:31:53Z</cp:lastPrinted>
  <dcterms:created xsi:type="dcterms:W3CDTF">2012-11-13T15:42:54Z</dcterms:created>
  <dcterms:modified xsi:type="dcterms:W3CDTF">2026-08-07T13:23:35Z</dcterms:modified>
</cp:coreProperties>
</file>